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0182FB09-484D-4178-914E-8837870E0E46}"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2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<sst xmlns="http://schemas.openxmlformats.org/spreadsheetml/2006/main" count="577" uniqueCount="397">
  <si>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</si>
  <si>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</si>
  <si>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</si>
  <si>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</si>
  <si>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</si>
  <si>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</si>
  <si>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</si>
  <si>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</si>
  <si>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</si>
  <si>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</si>
  <si>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</si>
  <si>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</si>
  <si>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</si>
  <si>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</si>
  <si>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</si>
  <si>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</si>
  <si>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</si>
  <si>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</si>
  <si>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</si>
  <si>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</si>
  <si>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</si>
  <si>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</si>
  <si>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</si>
  <si>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</si>
  <si>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</si>
  <si>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</si>
  <si>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</si>
  <si>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</si>
  <si>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</si>
  <si>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</si>
  <si>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</si>
  <si>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</si>
  <si>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</si>
  <si>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</si>
  <si>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</si>
  <si>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</si>
  <si>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</si>
  <si>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</si>
  <si>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</si>
  <si>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</si>
  <si>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</si>
  <si>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</si>
  <si>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</si>
  <si>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</si>
  <si>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</si>
  <si>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</si>
  <si>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</si>
  <si>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</si>
  <si>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</si>
  <si>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</si>
  <si>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</si>
  <si>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</si>
  <si>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</si>
  <si>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</si>
  <si>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</si>
  <si>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</si>
  <si>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</si>
  <si>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</si>
  <si>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</si>
  <si>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</si>
  <si>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</si>
  <si>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</si>
  <si>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</si>
  <si>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</si>
  <si>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</si>
  <si>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</si>
  <si>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</si>
  <si>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</si>
  <si>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</si>
  <si>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</si>
  <si>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</si>
  <si>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</si>
  <si>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</si>
  <si>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</si>
  <si>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</si>
  <si>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</si>
  <si>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</si>
  <si>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</si>
  <si>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</si>
  <si>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</si>
  <si>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</si>
  <si>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</si>
  <si>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</si>
  <si>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</si>
  <si>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</si>
  <si>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</si>
  <si>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</si>
  <si>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</si>
  <si>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</si>
  <si>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</si>
  <si>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</si>
  <si>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</si>
  <si>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</si>
  <si>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</si>
  <si>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</si>
  <si>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</si>
  <si>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</si>
  <si>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</si>
  <si>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</si>
  <si>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</si>
  <si>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</si>
  <si>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</si>
  <si>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</si>
  <si>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</si>
  <si>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</si>
  <si>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</si>
  <si>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</si>
  <si>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</si>
  <si>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</si>
  <si>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</si>
  <si>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</si>
  <si>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</si>
  <si>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</si>
  <si>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</si>
  <si>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</si>
  <si>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</si>
  <si>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</si>
  <si>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</si>
  <si>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</si>
  <si>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</si>
  <si>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</si>
  <si>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</si>
  <si>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</si>
  <si>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</si>
  <si>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</si>
  <si>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</si>
  <si>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</si>
  <si>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</si>
  <si>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</si>
  <si>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</si>
  <si>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</si>
  <si>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</si>
  <si>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</si>
  <si>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</si>
  <si>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</si>
  <si>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</si>
  <si>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</si>
  <si>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</si>
  <si>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</si>
  <si>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</si>
  <si>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</si>
  <si>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</si>
  <si>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</si>
  <si>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</si>
  <si>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</si>
  <si>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</si>
  <si>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</si>
  <si>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</si>
  <si>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</si>
  <si>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</si>
  <si>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</si>
  <si>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</si>
  <si>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</si>
  <si>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</si>
  <si>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</si>
  <si>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</si>
  <si>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</si>
  <si>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</si>
  <si>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</si>
  <si>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</si>
  <si>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</si>
  <si>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</si>
  <si>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</si>
  <si>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</si>
  <si>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</si>
  <si>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</si>
  <si>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</si>
  <si>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</si>
  <si>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</si>
  <si>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</si>
  <si>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</si>
  <si>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</si>
  <si>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</si>
  <si>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</si>
  <si>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</si>
  <si>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</si>
  <si>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</si>
  <si>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</si>
  <si>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</si>
  <si>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</si>
  <si>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</si>
  <si>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</si>
  <si>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</si>
  <si>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</si>
  <si>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</si>
  <si>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</si>
  <si>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</si>
  <si>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</si>
  <si>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</si>
  <si>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</si>
  <si>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</si>
  <si>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</si>
  <si>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</si>
  <si>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</si>
  <si>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</si>
  <si>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</si>
  <si>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</si>
  <si>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</si>
  <si>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</si>
  <si>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</si>
  <si>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</si>
  <si>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</si>
  <si>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</si>
  <si>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</si>
  <si>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</si>
  <si>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</si>
  <si>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</si>
  <si>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</si>
  <si>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</si>
  <si>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</si>
  <si>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</si>
  <si>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</si>
  <si>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</si>
  <si>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</si>
  <si>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</si>
  <si>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</si>
  <si>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</si>
  <si>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</si>
  <si>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</si>
  <si>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</si>
  <si>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</si>
  <si>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</si>
  <si>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</si>
  <si>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</si>
  <si>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</si>
  <si>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</si>
  <si>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</si>
  <si>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</si>
  <si>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</si>
  <si>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</si>
  <si>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</si>
  <si>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</si>
  <si>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</si>
  <si>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</si>
  <si>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</si>
  <si>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</si>
  <si>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</si>
  <si>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</si>
  <si>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</si>
  <si>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</si>
  <si>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</si>
  <si>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</si>
  <si>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</si>
  <si>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</si>
  <si>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</si>
  <si>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</si>
  <si>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</si>
  <si>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</si>
  <si>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</si>
  <si>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</si>
  <si>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</si>
  <si>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</si>
  <si>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</si>
  <si>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</si>
  <si>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</si>
  <si>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</si>
  <si>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</si>
  <si>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</si>
  <si>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</si>
  <si>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</si>
  <si>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</si>
  <si>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</si>
  <si>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</si>
  <si>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</si>
  <si>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</si>
  <si>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</si>
  <si>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</si>
  <si>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</si>
  <si>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</si>
  <si>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</si>
  <si>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</si>
  <si>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</si>
  <si>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</si>
  <si>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</si>
  <si>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</si>
  <si>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</si>
  <si>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</si>
  <si>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</si>
  <si>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</si>
  <si>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</si>
  <si>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</si>
  <si>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</si>
  <si>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</si>
  <si>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</si>
  <si>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</si>
  <si>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</si>
  <si>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</si>
  <si>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</si>
  <si>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</si>
  <si>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</si>
  <si>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</si>
  <si>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</si>
  <si>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</si>
  <si>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</si>
  <si>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</si>
  <si>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</si>
  <si>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</si>
  <si>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</si>
  <si>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</si>
  <si>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</si>
  <si>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</si>
  <si>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</si>
  <si>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</si>
  <si>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</si>
  <si>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</si>
  <si>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</si>
  <si>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</si>
  <si>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</si>
  <si>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</si>
  <si>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</si>
  <si>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</si>
  <si>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</si>
  <si>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</si>
  <si>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</si>
  <si>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</si>
  <si>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</si>
  <si>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</si>
  <si>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</si>
  <si>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</si>
  <si>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</si>
  <si>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</si>
  <si>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</si>
  <si>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</si>
  <si>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</si>
  <si>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</si>
  <si>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</si>
  <si>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</si>
  <si>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</si>
  <si>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</si>
  <si>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</si>
  <si>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</si>
  <si>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</si>
  <si>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</si>
  <si>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</si>
  <si>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</si>
  <si>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</si>
  <si>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</si>
  <si>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</si>
  <si>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</si>
  <si>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</si>
  <si>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</si>
  <si>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</si>
  <si>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</si>
  <si>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</si>
  <si>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</si>
  <si>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</si>
  <si>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</si>
  <si>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</si>
  <si>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</si>
  <si>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</si>
  <si>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</si>
  <si>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</si>
  <si>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</si>
  <si>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</si>
  <si>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</si>
  <si>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</si>
  <si>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</si>
  <si>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</si>
  <si>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</si>
  <si>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</si>
  <si>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</si>
  <si>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</si>
  <si>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</si>
  <si>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</si>
  <si>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</si>
  <si>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</si>
  <si>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</si>
  <si>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</si>
  <si>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</si>
  <si>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</si>
  <si>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</si>
  <si>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</si>
  <si>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</si>
  <si>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</si>
  <si>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</si>
  <si>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</si>
  <si>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</si>
  <si>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</si>
  <si>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</si>
  <si>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</si>
  <si>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</si>
  <si>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</si>
  <si>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</si>
  <si>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</si>
  <si>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</si>
  <si>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</si>
  <si>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</si>
  <si>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</si>
  <si>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</si>
  <si>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</si>
  <si>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</si>
  <si>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</si>
  <si>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</si>
  <si>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</si>
  <si>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</si>
  <si>
    <t>Existencias en proceso (Inv Inic)</t>
  </si>
  <si>
    <t>Material en proceso fundición (Inv 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</si>
</sst>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56" activePane="bottomLeft" state="frozen"/>
      <selection pane="bottomLeft" activeCell="B96" sqref="B96"/>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28798.296999999999</v>
      </c>
      <c r="D2" s="92">
        <v>28629.330554600831</v>
      </c>
      <c r="E2" s="92">
        <v>0</v>
      </c>
      <c r="F2" s="92">
        <v>0.11151132951636078</v>
      </c>
      <c r="G2" s="93">
        <v>0</v>
      </c>
      <c r="H2" s="93">
        <v>30.083647440286082</v>
      </c>
      <c r="I2" s="93">
        <v>31.924947133069089</v>
      </c>
      <c r="J2" s="94">
        <v>8612.7468685602144</v>
      </c>
      <c r="K2" s="53"/>
    </row>
    <row r="3" spans="1:12">
      <c r="A3" s="53" t="s">
        <v>309</v>
      </c>
      <c r="B3" s="77" t="s">
        <v>347</v>
      </c>
      <c r="C3" s="92">
        <v>1846.2639999999999</v>
      </c>
      <c r="D3" s="92">
        <v>1835.4315307971003</v>
      </c>
      <c r="E3" s="92">
        <v>0</v>
      </c>
      <c r="F3" s="92">
        <v>0.20734791990744553</v>
      </c>
      <c r="G3" s="93">
        <v>0</v>
      </c>
      <c r="H3" s="93">
        <v>36.370602470719241</v>
      </c>
      <c r="I3" s="93">
        <v>3.8057291004331728</v>
      </c>
      <c r="J3" s="94">
        <v>667.55750568845019</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123.057</v>
      </c>
      <c r="D5" s="92">
        <v>122.33400123371742</v>
      </c>
      <c r="E5" s="92">
        <v>0</v>
      </c>
      <c r="F5" s="92">
        <v>1.6366399310888447E-2</v>
      </c>
      <c r="G5" s="93">
        <v>0</v>
      </c>
      <c r="H5" s="93">
        <v>3.4991995579284394</v>
      </c>
      <c r="I5" s="93">
        <v>2.0021671134897393E-2</v>
      </c>
      <c r="J5" s="94">
        <v>4.2807108303664121</v>
      </c>
      <c r="K5" s="53"/>
    </row>
    <row r="6" spans="1:12">
      <c r="A6" s="53" t="s">
        <v>309</v>
      </c>
      <c r="B6" s="77" t="s">
        <v>350</v>
      </c>
      <c r="C6" s="92">
        <v>13.17</v>
      </c>
      <c r="D6" s="92">
        <v>12.875013408349643</v>
      </c>
      <c r="E6" s="92">
        <v>0</v>
      </c>
      <c r="F6" s="92">
        <v>0.11713381206084471</v>
      </c>
      <c r="G6" s="93">
        <v>0</v>
      </c>
      <c r="H6" s="93">
        <v>0.24994208941394486</v>
      </c>
      <c r="I6" s="93">
        <v>1.5080994008544828E-2</v>
      </c>
      <c r="J6" s="94">
        <v>3.2180077525154657E-2</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0</v>
      </c>
      <c r="D9" s="92">
        <v>0</v>
      </c>
      <c r="E9" s="92"/>
      <c r="F9" s="92"/>
      <c r="G9" s="93"/>
      <c r="H9" s="93"/>
      <c r="I9" s="93">
        <v>0</v>
      </c>
      <c r="J9" s="94">
        <v>0</v>
      </c>
      <c r="K9" s="53"/>
    </row>
    <row r="10" spans="1:12">
      <c r="A10" s="53" t="s">
        <v>309</v>
      </c>
      <c r="B10" s="77" t="s">
        <v>354</v>
      </c>
      <c r="C10" s="92">
        <v>50.311999999999991</v>
      </c>
      <c r="D10" s="92">
        <v>50.311999999999991</v>
      </c>
      <c r="E10" s="92">
        <v>1012.8547066306249</v>
      </c>
      <c r="F10" s="92">
        <v>0</v>
      </c>
      <c r="G10" s="93">
        <v>7.0655907139449834</v>
      </c>
      <c r="H10" s="93">
        <v>0</v>
      </c>
      <c r="I10" s="93">
        <v>5.0958745999999992E-2</v>
      </c>
      <c r="J10" s="94">
        <v>3.5548399999999993E-4</v>
      </c>
      <c r="K10" s="53"/>
    </row>
    <row r="11" spans="1:12">
      <c r="A11" s="53" t="s">
        <v>309</v>
      </c>
      <c r="B11" s="77" t="s">
        <v>355</v>
      </c>
      <c r="C11" s="92">
        <v>17.747999999999998</v>
      </c>
      <c r="D11" s="92">
        <v>17.747999999999998</v>
      </c>
      <c r="E11" s="92">
        <v>888.20588235294122</v>
      </c>
      <c r="F11" s="92">
        <v>0</v>
      </c>
      <c r="G11" s="93">
        <v>23.411764705882355</v>
      </c>
      <c r="H11" s="93">
        <v>0</v>
      </c>
      <c r="I11" s="93">
        <v>1.5763877999999999E-2</v>
      </c>
      <c r="J11" s="94">
        <v>4.1551199999999993E-4</v>
      </c>
      <c r="K11" s="53"/>
    </row>
    <row r="12" spans="1:12">
      <c r="A12" s="53" t="s">
        <v>309</v>
      </c>
      <c r="B12" s="77" t="s">
        <v>356</v>
      </c>
      <c r="C12" s="92">
        <v>7657.0809999999983</v>
      </c>
      <c r="D12" s="92">
        <v>7656.9017026500005</v>
      </c>
      <c r="E12" s="92">
        <v>878.09374538417455</v>
      </c>
      <c r="F12" s="92">
        <v>0</v>
      </c>
      <c r="G12" s="93">
        <v>12.608706372572</v>
      </c>
      <c r="H12" s="93">
        <v>0</v>
      </c>
      <c r="I12" s="93">
        <v>6.7234774941184021</v>
      </c>
      <c r="J12" s="94">
        <v>9.6543625292360463E-2</v>
      </c>
      <c r="K12" s="53"/>
    </row>
    <row r="13" spans="1:12">
      <c r="A13" s="53" t="s">
        <v>309</v>
      </c>
      <c r="B13" s="77" t="s">
        <v>357</v>
      </c>
      <c r="C13" s="92">
        <v>23.451000000000001</v>
      </c>
      <c r="D13" s="92">
        <v>23.450999970000002</v>
      </c>
      <c r="E13" s="92">
        <v>0.9000000000000028</v>
      </c>
      <c r="F13" s="92">
        <v>0</v>
      </c>
      <c r="G13" s="93">
        <v>4.2378698224852069</v>
      </c>
      <c r="H13" s="93">
        <v>0</v>
      </c>
      <c r="I13" s="93">
        <v>2.1105899973000067E-5</v>
      </c>
      <c r="J13" s="94">
        <v>9.9382285079964509E-5</v>
      </c>
      <c r="K13" s="53"/>
    </row>
    <row r="14" spans="1:12">
      <c r="A14" s="53" t="s">
        <v>309</v>
      </c>
      <c r="B14" s="77" t="s">
        <v>358</v>
      </c>
      <c r="C14" s="92">
        <v>3051.9810000000002</v>
      </c>
      <c r="D14" s="92">
        <v>3051.9810000000002</v>
      </c>
      <c r="E14" s="92">
        <v>22.6</v>
      </c>
      <c r="F14" s="92">
        <v>0</v>
      </c>
      <c r="G14" s="93">
        <v>0</v>
      </c>
      <c r="H14" s="93">
        <v>0.5</v>
      </c>
      <c r="I14" s="93">
        <v>6.8974770599999999E-2</v>
      </c>
      <c r="J14" s="94">
        <v>15.259905000000002</v>
      </c>
      <c r="K14" s="53"/>
    </row>
    <row r="15" spans="1:12">
      <c r="A15" s="53" t="s">
        <v>309</v>
      </c>
      <c r="B15" s="77" t="s">
        <v>359</v>
      </c>
      <c r="C15" s="92">
        <v>3031.4451838675932</v>
      </c>
      <c r="D15" s="92">
        <v>3031.4451838675932</v>
      </c>
      <c r="E15" s="92">
        <v>0</v>
      </c>
      <c r="F15" s="92">
        <v>0</v>
      </c>
      <c r="G15" s="93">
        <v>0</v>
      </c>
      <c r="H15" s="93">
        <v>0.11881404857184148</v>
      </c>
      <c r="I15" s="93">
        <v>0</v>
      </c>
      <c r="J15" s="94">
        <v>3.6017827531891911</v>
      </c>
      <c r="K15" s="53"/>
    </row>
    <row r="16" spans="1:12" s="8" customFormat="1">
      <c r="A16" s="63" t="s">
        <v>311</v>
      </c>
      <c r="B16" s="54"/>
      <c r="C16" s="113">
        <f>SUM(C2:C15)</f>
        <v>44612.806183867593</v>
      </c>
      <c r="D16" s="113">
        <f>SUM(D2:D15)</f>
        <v>44431.809986527602</v>
      </c>
      <c r="E16" s="114"/>
      <c r="F16" s="114"/>
      <c r="G16" s="54"/>
      <c r="H16" s="54"/>
      <c r="I16" s="79">
        <f>SUM(I2:I15)</f>
        <v>42.624974893264088</v>
      </c>
      <c r="J16" s="79">
        <f>SUM(J2:J15)</f>
        <v>9303.576366913323</v>
      </c>
      <c r="K16" s="54"/>
      <c r="L16" s="64" t="s">
        <v>49</v>
      </c>
    </row>
    <row r="17" spans="1:12">
      <c r="A17" s="53" t="s">
        <v>310</v>
      </c>
      <c r="B17" s="77" t="s">
        <v>360</v>
      </c>
      <c r="C17" s="91">
        <v>20983.463999999996</v>
      </c>
      <c r="D17" s="91">
        <v>20983.463999999996</v>
      </c>
      <c r="E17" s="91">
        <v>21.166373140739587</v>
      </c>
      <c r="F17" s="91"/>
      <c r="G17" s="91"/>
      <c r="H17" s="91">
        <v>32.218666965421583</v>
      </c>
      <c r="I17" s="91">
        <v>0.444143828809276</v>
      </c>
      <c r="J17" s="95">
        <v>6760.5923839691295</v>
      </c>
      <c r="K17" s="53"/>
    </row>
    <row r="18" spans="1:12">
      <c r="A18" s="53" t="s">
        <v>310</v>
      </c>
      <c r="B18" s="77" t="s">
        <v>361</v>
      </c>
      <c r="C18" s="91">
        <v>644.85</v>
      </c>
      <c r="D18" s="91">
        <v>644.85</v>
      </c>
      <c r="E18" s="91"/>
      <c r="F18" s="91">
        <v>0.50718588768900774</v>
      </c>
      <c r="G18" s="91"/>
      <c r="H18" s="91">
        <v>12.547595444205534</v>
      </c>
      <c r="I18" s="91">
        <v>3.2705881967625667</v>
      </c>
      <c r="J18" s="95">
        <v>80.913169221959393</v>
      </c>
      <c r="K18" s="53"/>
    </row>
    <row r="19" spans="1:12">
      <c r="A19" s="53" t="s">
        <v>310</v>
      </c>
      <c r="B19" s="77" t="s">
        <v>362</v>
      </c>
      <c r="C19" s="91">
        <v>15255.163</v>
      </c>
      <c r="D19" s="91">
        <v>15255.163</v>
      </c>
      <c r="E19" s="91">
        <v>595.19711582236118</v>
      </c>
      <c r="F19" s="91">
        <v>0</v>
      </c>
      <c r="G19" s="91">
        <v>22.760943622824612</v>
      </c>
      <c r="H19" s="91">
        <v>0</v>
      </c>
      <c r="I19" s="91">
        <v>9.0798290189999982</v>
      </c>
      <c r="J19" s="95">
        <v>0.347221905</v>
      </c>
      <c r="K19" s="53"/>
    </row>
    <row r="20" spans="1:12">
      <c r="A20" s="53" t="s">
        <v>310</v>
      </c>
      <c r="B20" s="77" t="s">
        <v>363</v>
      </c>
      <c r="C20" s="91">
        <v>23808.364000000001</v>
      </c>
      <c r="D20" s="91">
        <v>23808.364000000001</v>
      </c>
      <c r="E20" s="91"/>
      <c r="F20" s="91">
        <v>2.8576808721506444E-2</v>
      </c>
      <c r="G20" s="91"/>
      <c r="H20" s="91">
        <v>0.48343409316154606</v>
      </c>
      <c r="I20" s="91">
        <v>6.80367064</v>
      </c>
      <c r="J20" s="95">
        <v>115.09774859999999</v>
      </c>
      <c r="K20" s="53"/>
    </row>
    <row r="21" spans="1:12">
      <c r="A21" s="53" t="s">
        <v>310</v>
      </c>
      <c r="B21" s="77" t="s">
        <v>364</v>
      </c>
      <c r="C21" s="91">
        <v>179.66203199999998</v>
      </c>
      <c r="D21" s="91">
        <v>179.66203199999998</v>
      </c>
      <c r="E21" s="91"/>
      <c r="F21" s="91">
        <v>7.7832942453250231</v>
      </c>
      <c r="G21" s="91"/>
      <c r="H21" s="91">
        <v>14.413438891362421</v>
      </c>
      <c r="I21" s="91">
        <v>13.98362459769</v>
      </c>
      <c r="J21" s="95">
        <v>25.895477193299996</v>
      </c>
      <c r="K21" s="53"/>
    </row>
    <row r="22" spans="1:12">
      <c r="A22" s="53" t="s">
        <v>310</v>
      </c>
      <c r="B22" s="77" t="s">
        <v>365</v>
      </c>
      <c r="C22" s="91">
        <v>424.77</v>
      </c>
      <c r="D22" s="91">
        <v>424.77</v>
      </c>
      <c r="E22" s="91">
        <v>222.54297761141279</v>
      </c>
      <c r="F22" s="91"/>
      <c r="G22" s="91"/>
      <c r="H22" s="91">
        <v>0.17799999999999999</v>
      </c>
      <c r="I22" s="91">
        <v>9.4529580599999816E-2</v>
      </c>
      <c r="J22" s="95">
        <v>0.75609059999999995</v>
      </c>
      <c r="K22" s="53"/>
    </row>
    <row r="23" spans="1:12">
      <c r="A23" s="53" t="s">
        <v>310</v>
      </c>
      <c r="B23" s="77" t="s">
        <v>366</v>
      </c>
      <c r="C23" s="91">
        <v>6.6345239999999999</v>
      </c>
      <c r="D23" s="91">
        <v>6.6345239999999999</v>
      </c>
      <c r="E23" s="91"/>
      <c r="F23" s="91">
        <v>1.093</v>
      </c>
      <c r="G23" s="91"/>
      <c r="H23" s="91">
        <v>15.7</v>
      </c>
      <c r="I23" s="91">
        <v>7.2515347320000006E-2</v>
      </c>
      <c r="J23" s="95">
        <v>1.041620268</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18.782819999999997</v>
      </c>
      <c r="D25" s="91">
        <v>18.782819999999997</v>
      </c>
      <c r="E25" s="91"/>
      <c r="F25" s="91">
        <v>0.78900000000000015</v>
      </c>
      <c r="G25" s="91"/>
      <c r="H25" s="91">
        <v>9.9499999999999993</v>
      </c>
      <c r="I25" s="91">
        <v>0.14819644979999999</v>
      </c>
      <c r="J25" s="95">
        <v>1.8688905899999997</v>
      </c>
      <c r="K25" s="53"/>
    </row>
    <row r="26" spans="1:12">
      <c r="A26" s="53" t="s">
        <v>310</v>
      </c>
      <c r="B26" s="77" t="s">
        <v>369</v>
      </c>
      <c r="C26" s="91">
        <v>0</v>
      </c>
      <c r="D26" s="91">
        <v>0</v>
      </c>
      <c r="E26" s="91"/>
      <c r="F26" s="91"/>
      <c r="G26" s="91"/>
      <c r="H26" s="91"/>
      <c r="I26" s="91">
        <v>0</v>
      </c>
      <c r="J26" s="95">
        <v>0</v>
      </c>
      <c r="K26" s="53"/>
    </row>
    <row r="27" spans="1:12">
      <c r="A27" s="53" t="s">
        <v>310</v>
      </c>
      <c r="B27" s="77" t="s">
        <v>370</v>
      </c>
      <c r="C27" s="91"/>
      <c r="D27" s="91"/>
      <c r="E27" s="91"/>
      <c r="F27" s="91"/>
      <c r="G27" s="91"/>
      <c r="H27" s="91"/>
      <c r="I27" s="91"/>
      <c r="J27" s="95"/>
      <c r="K27" s="53"/>
    </row>
    <row r="28" spans="1:12">
      <c r="A28" s="53" t="s">
        <v>310</v>
      </c>
      <c r="B28" s="77" t="s">
        <v>371</v>
      </c>
      <c r="C28" s="91">
        <v>4966.5805239999991</v>
      </c>
      <c r="D28" s="91">
        <v>4966.5805239999991</v>
      </c>
      <c r="E28" s="91">
        <v>0</v>
      </c>
      <c r="F28" s="91">
        <v>0.11378629632966364</v>
      </c>
      <c r="G28" s="91">
        <v>0</v>
      </c>
      <c r="H28" s="91">
        <v>6.014219351209297</v>
      </c>
      <c r="I28" s="91">
        <v>5.6512880324900001</v>
      </c>
      <c r="J28" s="95">
        <v>298.70104696780004</v>
      </c>
      <c r="K28" s="53"/>
    </row>
    <row r="29" spans="1:12" s="8" customFormat="1">
      <c r="A29" s="65" t="s">
        <v>312</v>
      </c>
      <c r="B29" s="66"/>
      <c r="C29" s="78">
        <f>SUM(C17:C28)</f>
        <v>66288.270900000003</v>
      </c>
      <c r="D29" s="78">
        <f>SUM(D17:D28)</f>
        <v>66288.270900000003</v>
      </c>
      <c r="E29" s="66"/>
      <c r="F29" s="66"/>
      <c r="G29" s="66"/>
      <c r="H29" s="66"/>
      <c r="I29" s="80">
        <f>SUM(I17:I28)</f>
        <v>39.54838569247184</v>
      </c>
      <c r="J29" s="80">
        <f>SUM(J17:J28)</f>
        <v>7285.2136493151893</v>
      </c>
      <c r="K29" s="67"/>
      <c r="L29" s="64" t="s">
        <v>49</v>
      </c>
    </row>
    <row r="30" spans="1:12">
      <c r="A30" s="53" t="s">
        <v>307</v>
      </c>
      <c r="B30" s="124" t="s">
        <v>372</v>
      </c>
      <c r="C30" s="92">
        <v>18708.168416209999</v>
      </c>
      <c r="D30" s="92">
        <v>17369.909886553301</v>
      </c>
      <c r="E30" s="92">
        <v>0</v>
      </c>
      <c r="F30" s="92">
        <v>0.5836670722211259</v>
      </c>
      <c r="G30" s="92">
        <v>0</v>
      </c>
      <c r="H30" s="92">
        <v>4.9618234848903775</v>
      </c>
      <c r="I30" s="92">
        <v>101.38244448229355</v>
      </c>
      <c r="J30" s="92">
        <v>861.86426805529732</v>
      </c>
      <c r="K30" s="53"/>
    </row>
    <row r="31" spans="1:12">
      <c r="A31" s="53" t="s">
        <v>307</v>
      </c>
      <c r="B31" s="124" t="s">
        <v>373</v>
      </c>
      <c r="C31" s="92">
        <v>527.19075000000009</v>
      </c>
      <c r="D31" s="92">
        <v>520.9635292964424</v>
      </c>
      <c r="E31" s="92">
        <v>0</v>
      </c>
      <c r="F31" s="92">
        <v>0.13</v>
      </c>
      <c r="G31" s="92">
        <v>0</v>
      </c>
      <c r="H31" s="92">
        <v>4.34</v>
      </c>
      <c r="I31" s="92">
        <v>0.67725258808537514</v>
      </c>
      <c r="J31" s="92">
        <v>22.609817171465597</v>
      </c>
      <c r="K31" s="53"/>
    </row>
    <row r="32" spans="1:12">
      <c r="A32" s="53" t="s">
        <v>307</v>
      </c>
      <c r="B32" s="124" t="s">
        <v>374</v>
      </c>
      <c r="C32" s="92">
        <v>18.198550000000001</v>
      </c>
      <c r="D32" s="92">
        <v>17.983587223557642</v>
      </c>
      <c r="E32" s="92">
        <v>0</v>
      </c>
      <c r="F32" s="92">
        <v>0.17199999999999999</v>
      </c>
      <c r="G32" s="92">
        <v>0</v>
      </c>
      <c r="H32" s="92">
        <v>9.24</v>
      </c>
      <c r="I32" s="92">
        <v>3.0931770024519141E-2</v>
      </c>
      <c r="J32" s="92">
        <v>1.6616834594567262</v>
      </c>
      <c r="K32" s="53"/>
    </row>
    <row r="33" spans="1:11">
      <c r="A33" s="53" t="s">
        <v>307</v>
      </c>
      <c r="B33" s="124" t="s">
        <v>375</v>
      </c>
      <c r="C33" s="92">
        <v>6467.4999999999991</v>
      </c>
      <c r="D33" s="92">
        <v>6224.349985603717</v>
      </c>
      <c r="E33" s="92">
        <v>0</v>
      </c>
      <c r="F33" s="92">
        <v>4.5387423631226519E-2</v>
      </c>
      <c r="G33" s="92">
        <v>0</v>
      </c>
      <c r="H33" s="92">
        <v>0.5600579648452344</v>
      </c>
      <c r="I33" s="92">
        <v>2.8250720962561457</v>
      </c>
      <c r="J33" s="92">
        <v>34.859967854216819</v>
      </c>
      <c r="K33" s="53"/>
    </row>
    <row r="34" spans="1:11">
      <c r="A34" s="53" t="s">
        <v>307</v>
      </c>
      <c r="B34" s="124" t="s">
        <v>376</v>
      </c>
      <c r="C34" s="92">
        <v>142.88152200000033</v>
      </c>
      <c r="D34" s="92">
        <v>137.50979503730025</v>
      </c>
      <c r="E34" s="92">
        <v>0</v>
      </c>
      <c r="F34" s="92">
        <v>6.7000000000000004E-2</v>
      </c>
      <c r="G34" s="92">
        <v>0</v>
      </c>
      <c r="H34" s="92">
        <v>1.7000000000000001E-2</v>
      </c>
      <c r="I34" s="92">
        <v>9.2131562674991174E-2</v>
      </c>
      <c r="J34" s="92">
        <v>2.3376665156341046E-2</v>
      </c>
      <c r="K34" s="53"/>
    </row>
    <row r="35" spans="1:11">
      <c r="A35" s="53" t="s">
        <v>307</v>
      </c>
      <c r="B35" s="124" t="s">
        <v>377</v>
      </c>
      <c r="C35" s="92">
        <v>3007.5367500000002</v>
      </c>
      <c r="D35" s="92">
        <v>2680.6751525500003</v>
      </c>
      <c r="E35" s="92">
        <v>916.93857905962261</v>
      </c>
      <c r="F35" s="92">
        <v>0</v>
      </c>
      <c r="G35" s="92">
        <v>21.995222453112071</v>
      </c>
      <c r="H35" s="92">
        <v>0</v>
      </c>
      <c r="I35" s="92">
        <v>2.4580144652996343</v>
      </c>
      <c r="J35" s="92">
        <v>5.8962046304867392E-2</v>
      </c>
      <c r="K35" s="53"/>
    </row>
    <row r="36" spans="1:11">
      <c r="A36" s="53" t="s">
        <v>307</v>
      </c>
      <c r="B36" s="124" t="s">
        <v>378</v>
      </c>
      <c r="C36" s="92">
        <v>376.73</v>
      </c>
      <c r="D36" s="92">
        <v>376.72999975091614</v>
      </c>
      <c r="E36" s="92">
        <v>916.93857905962261</v>
      </c>
      <c r="F36" s="92">
        <v>0</v>
      </c>
      <c r="G36" s="92">
        <v>21.995222453112071</v>
      </c>
      <c r="H36" s="92">
        <v>0</v>
      </c>
      <c r="I36" s="92">
        <v>0.34543827066073701</v>
      </c>
      <c r="J36" s="92">
        <v>8.2862601492822551E-3</v>
      </c>
      <c r="K36" s="53"/>
    </row>
    <row r="37" spans="1:11">
      <c r="A37" s="53" t="s">
        <v>307</v>
      </c>
      <c r="B37" s="125" t="s">
        <v>379</v>
      </c>
      <c r="C37" s="92">
        <v>7026.7397499999997</v>
      </c>
      <c r="D37" s="92">
        <v>6988.1387782189813</v>
      </c>
      <c r="E37" s="92">
        <v>0</v>
      </c>
      <c r="F37" s="92">
        <v>6.6250000000000003E-2</v>
      </c>
      <c r="G37" s="92">
        <v>0</v>
      </c>
      <c r="H37" s="92">
        <v>2.1</v>
      </c>
      <c r="I37" s="92">
        <v>4.6296419405700755</v>
      </c>
      <c r="J37" s="92">
        <v>146.75091434259861</v>
      </c>
      <c r="K37" s="53"/>
    </row>
    <row r="38" spans="1:11">
      <c r="A38" s="53"/>
      <c r="B38" s="117" t="s">
        <v>395</v>
      </c>
      <c r="C38" s="92"/>
      <c r="D38" s="92"/>
      <c r="E38" s="92"/>
      <c r="F38" s="92"/>
      <c r="G38" s="92"/>
      <c r="H38" s="92"/>
      <c r="I38" s="92"/>
      <c r="J38" s="92"/>
      <c r="K38" s="53"/>
    </row>
    <row r="39" spans="1:11">
      <c r="A39" s="53" t="s">
        <v>307</v>
      </c>
      <c r="B39" s="126" t="s">
        <v>380</v>
      </c>
      <c r="C39" s="130">
        <v>312</v>
      </c>
      <c r="D39" s="130">
        <v>312</v>
      </c>
      <c r="E39" s="130">
        <v>0</v>
      </c>
      <c r="F39" s="130">
        <v>0.2</v>
      </c>
      <c r="G39" s="130">
        <v>0</v>
      </c>
      <c r="H39" s="130"/>
      <c r="I39" s="130">
        <v>0.62400000000000011</v>
      </c>
      <c r="J39" s="130">
        <v>100.152</v>
      </c>
      <c r="K39" s="53"/>
    </row>
    <row r="40" spans="1:11">
      <c r="A40" s="53" t="s">
        <v>307</v>
      </c>
      <c r="B40" s="127" t="s">
        <v>381</v>
      </c>
      <c r="C40" s="122">
        <v>84</v>
      </c>
      <c r="D40" s="122">
        <v>84</v>
      </c>
      <c r="E40" s="122">
        <v>0</v>
      </c>
      <c r="F40" s="122">
        <v>7.9000000000000001E-2</v>
      </c>
      <c r="G40" s="122">
        <v>0</v>
      </c>
      <c r="H40" s="122">
        <v>32.1</v>
      </c>
      <c r="I40" s="122">
        <v>6.6360000000000002E-2</v>
      </c>
      <c r="J40" s="122">
        <v>1.008E-2</v>
      </c>
      <c r="K40" s="53"/>
    </row>
    <row r="41" spans="1:11">
      <c r="A41" s="53" t="s">
        <v>307</v>
      </c>
      <c r="B41" s="127" t="s">
        <v>382</v>
      </c>
      <c r="C41" s="122">
        <v>187</v>
      </c>
      <c r="D41" s="122">
        <v>187</v>
      </c>
      <c r="E41" s="122">
        <v>0</v>
      </c>
      <c r="F41" s="122">
        <v>7.0000000000000007E-2</v>
      </c>
      <c r="G41" s="122">
        <v>0</v>
      </c>
      <c r="H41" s="122">
        <v>1.2E-2</v>
      </c>
      <c r="I41" s="122">
        <v>0.13090000000000002</v>
      </c>
      <c r="J41" s="122">
        <v>6.5636999999999999</v>
      </c>
      <c r="K41" s="53"/>
    </row>
    <row r="42" spans="1:11">
      <c r="A42" s="53" t="s">
        <v>307</v>
      </c>
      <c r="B42" s="127" t="s">
        <v>383</v>
      </c>
      <c r="C42" s="122">
        <v>240</v>
      </c>
      <c r="D42" s="122">
        <v>240</v>
      </c>
      <c r="E42" s="122">
        <v>0</v>
      </c>
      <c r="F42" s="122">
        <v>0.14000000000000001</v>
      </c>
      <c r="G42" s="122">
        <v>0</v>
      </c>
      <c r="H42" s="122">
        <v>3.51</v>
      </c>
      <c r="I42" s="122">
        <v>0.33600000000000002</v>
      </c>
      <c r="J42" s="122">
        <v>52.751999999999995</v>
      </c>
      <c r="K42" s="53"/>
    </row>
    <row r="43" spans="1:11">
      <c r="A43" s="53" t="s">
        <v>307</v>
      </c>
      <c r="B43" s="127" t="s">
        <v>384</v>
      </c>
      <c r="C43" s="122">
        <v>225.52999999999997</v>
      </c>
      <c r="D43" s="122">
        <v>225.52999999999997</v>
      </c>
      <c r="E43" s="122">
        <v>0</v>
      </c>
      <c r="F43" s="122">
        <v>4.1000000000000002E-2</v>
      </c>
      <c r="G43" s="122">
        <v>0</v>
      </c>
      <c r="H43" s="122">
        <v>21.98</v>
      </c>
      <c r="I43" s="122">
        <v>9.2467299999999988E-2</v>
      </c>
      <c r="J43" s="122">
        <v>1.1118628999999998</v>
      </c>
      <c r="K43" s="53"/>
    </row>
    <row r="44" spans="1:11">
      <c r="A44" s="53" t="s">
        <v>307</v>
      </c>
      <c r="B44" s="127" t="s">
        <v>385</v>
      </c>
      <c r="C44" s="122">
        <v>298</v>
      </c>
      <c r="D44" s="122">
        <v>298</v>
      </c>
      <c r="E44" s="122">
        <v>0</v>
      </c>
      <c r="F44" s="122">
        <v>0.17</v>
      </c>
      <c r="G44" s="122">
        <v>0</v>
      </c>
      <c r="H44" s="122">
        <v>0.49299999999999999</v>
      </c>
      <c r="I44" s="122">
        <v>0.50660000000000005</v>
      </c>
      <c r="J44" s="122">
        <v>66.096400000000003</v>
      </c>
      <c r="K44" s="53"/>
    </row>
    <row r="45" spans="1:11">
      <c r="A45" s="53" t="s">
        <v>307</v>
      </c>
      <c r="B45" s="127" t="s">
        <v>386</v>
      </c>
      <c r="C45" s="122">
        <v>278.5</v>
      </c>
      <c r="D45" s="122">
        <v>278.5</v>
      </c>
      <c r="E45" s="122">
        <v>0</v>
      </c>
      <c r="F45" s="122">
        <v>7.3536804308797124E-2</v>
      </c>
      <c r="G45" s="122">
        <v>0</v>
      </c>
      <c r="H45" s="122">
        <v>22.18</v>
      </c>
      <c r="I45" s="122">
        <v>0.20480000000000001</v>
      </c>
      <c r="J45" s="122">
        <v>5.8736999999999986</v>
      </c>
      <c r="K45" s="53"/>
    </row>
    <row r="46" spans="1:11">
      <c r="A46" s="53" t="s">
        <v>307</v>
      </c>
      <c r="B46" s="127" t="s">
        <v>387</v>
      </c>
      <c r="C46" s="122">
        <v>291</v>
      </c>
      <c r="D46" s="122">
        <v>291</v>
      </c>
      <c r="E46" s="122">
        <v>0</v>
      </c>
      <c r="F46" s="122">
        <v>0.09</v>
      </c>
      <c r="G46" s="122">
        <v>0</v>
      </c>
      <c r="H46" s="122">
        <v>2.1090484739676838</v>
      </c>
      <c r="I46" s="122">
        <v>0.26189999999999997</v>
      </c>
      <c r="J46" s="122">
        <v>66.2898</v>
      </c>
      <c r="K46" s="53"/>
    </row>
    <row r="47" spans="1:11">
      <c r="A47" s="53" t="s">
        <v>307</v>
      </c>
      <c r="B47" s="127" t="s">
        <v>388</v>
      </c>
      <c r="C47" s="122">
        <v>30</v>
      </c>
      <c r="D47" s="122">
        <v>30</v>
      </c>
      <c r="E47" s="122">
        <v>803</v>
      </c>
      <c r="F47" s="122">
        <v>0</v>
      </c>
      <c r="G47" s="122">
        <v>50</v>
      </c>
      <c r="H47" s="122">
        <v>22.78</v>
      </c>
      <c r="I47" s="122">
        <v>2.409E-2</v>
      </c>
      <c r="J47" s="122">
        <v>1.5E-3</v>
      </c>
      <c r="K47" s="53"/>
    </row>
    <row r="48" spans="1:11">
      <c r="A48" s="53" t="s">
        <v>307</v>
      </c>
      <c r="B48" s="127" t="s">
        <v>389</v>
      </c>
      <c r="C48" s="122">
        <v>133.5</v>
      </c>
      <c r="D48" s="122">
        <v>133.5</v>
      </c>
      <c r="E48" s="122">
        <v>803</v>
      </c>
      <c r="F48" s="122">
        <v>0</v>
      </c>
      <c r="G48" s="122">
        <v>50</v>
      </c>
      <c r="H48" s="122"/>
      <c r="I48" s="122">
        <v>0.1072005</v>
      </c>
      <c r="J48" s="122">
        <v>6.6750000000000004E-3</v>
      </c>
      <c r="K48" s="53"/>
    </row>
    <row r="49" spans="1:12">
      <c r="A49" s="53" t="s">
        <v>307</v>
      </c>
      <c r="B49" s="127" t="s">
        <v>390</v>
      </c>
      <c r="C49" s="122">
        <v>41.5</v>
      </c>
      <c r="D49" s="122">
        <v>41.5</v>
      </c>
      <c r="E49" s="122">
        <v>803</v>
      </c>
      <c r="F49" s="122">
        <v>0</v>
      </c>
      <c r="G49" s="122">
        <v>50</v>
      </c>
      <c r="H49" s="122"/>
      <c r="I49" s="122">
        <v>3.33245E-2</v>
      </c>
      <c r="J49" s="122">
        <v>2.075E-3</v>
      </c>
      <c r="K49" s="53"/>
    </row>
    <row r="50" spans="1:12">
      <c r="A50" s="53" t="s">
        <v>307</v>
      </c>
      <c r="B50" s="127" t="s">
        <v>391</v>
      </c>
      <c r="C50" s="122">
        <v>0</v>
      </c>
      <c r="D50" s="122">
        <v>0</v>
      </c>
      <c r="E50" s="122"/>
      <c r="F50" s="122"/>
      <c r="G50" s="122"/>
      <c r="H50" s="122"/>
      <c r="I50" s="122"/>
      <c r="J50" s="122"/>
      <c r="K50" s="53"/>
    </row>
    <row r="51" spans="1:12">
      <c r="A51" s="53" t="s">
        <v>307</v>
      </c>
      <c r="B51" s="128" t="s">
        <v>392</v>
      </c>
      <c r="C51" s="131">
        <v>929</v>
      </c>
      <c r="D51" s="131">
        <v>932.18319421000024</v>
      </c>
      <c r="E51" s="131">
        <v>925.98517073318521</v>
      </c>
      <c r="F51" s="131"/>
      <c r="G51" s="131">
        <v>348.58710488051486</v>
      </c>
      <c r="H51" s="131"/>
      <c r="I51" s="131">
        <v>0.86318781424515301</v>
      </c>
      <c r="J51" s="132">
        <v>0.32494704088793469</v>
      </c>
      <c r="K51" s="53"/>
    </row>
    <row r="52" spans="1:12">
      <c r="A52" s="53" t="s">
        <v>307</v>
      </c>
      <c r="B52" s="127" t="s">
        <v>393</v>
      </c>
      <c r="C52" s="122">
        <v>0</v>
      </c>
      <c r="D52" s="122">
        <v>0</v>
      </c>
      <c r="E52" s="123"/>
      <c r="F52" s="123"/>
      <c r="G52" s="123"/>
      <c r="H52" s="123"/>
      <c r="I52" s="122">
        <v>0</v>
      </c>
      <c r="J52" s="133">
        <v>0</v>
      </c>
      <c r="K52" s="53"/>
    </row>
    <row r="53" spans="1:12">
      <c r="A53" s="53" t="s">
        <v>307</v>
      </c>
      <c r="B53" s="129" t="s">
        <v>394</v>
      </c>
      <c r="C53" s="134">
        <v>4779.4359999999951</v>
      </c>
      <c r="D53" s="134">
        <v>4779.4359999999951</v>
      </c>
      <c r="E53" s="134">
        <v>23.64409724368674</v>
      </c>
      <c r="F53" s="134">
        <v>0</v>
      </c>
      <c r="G53" s="134">
        <v>0</v>
      </c>
      <c r="H53" s="134">
        <v>32.250034057982887</v>
      </c>
      <c r="I53" s="134">
        <v>0.11300544955397707</v>
      </c>
      <c r="J53" s="134">
        <v>1541.3697377794933</v>
      </c>
      <c r="K53" s="53"/>
    </row>
    <row r="54" spans="1:12" s="8" customFormat="1">
      <c r="A54" s="65" t="s">
        <v>50</v>
      </c>
      <c r="B54" s="68"/>
      <c r="C54" s="81">
        <f t="shared" ref="C54:J54" si="0">SUM(C30:C53)</f>
        <v>44104.411738209994</v>
      </c>
      <c r="D54" s="81">
        <f t="shared" si="0"/>
        <v>42148.909908444213</v>
      </c>
      <c r="E54" s="68"/>
      <c r="F54" s="68"/>
      <c r="G54" s="68"/>
      <c r="H54" s="68"/>
      <c r="I54" s="81">
        <f t="shared" si="0"/>
        <v>115.8047627396642</v>
      </c>
      <c r="J54" s="81">
        <f t="shared" si="0"/>
        <v>2908.391753575027</v>
      </c>
      <c r="K54" s="69"/>
      <c r="L54" s="64" t="s">
        <v>49</v>
      </c>
    </row>
    <row r="55" spans="1:12">
      <c r="A55" s="53" t="s">
        <v>308</v>
      </c>
      <c r="B55" s="77" t="s">
        <v>372</v>
      </c>
      <c r="C55" s="92">
        <v>13644.933728525</v>
      </c>
      <c r="D55" s="92">
        <v>11585.0094799494</v>
      </c>
      <c r="E55" s="92">
        <v>0</v>
      </c>
      <c r="F55" s="92">
        <v>0.88077964876773396</v>
      </c>
      <c r="G55" s="92">
        <v>0</v>
      </c>
      <c r="H55" s="92">
        <v>3.5382009280867446</v>
      </c>
      <c r="I55" s="92">
        <v>102.038405807207</v>
      </c>
      <c r="J55" s="92">
        <v>409.90091293850702</v>
      </c>
      <c r="K55" s="53"/>
    </row>
    <row r="56" spans="1:12">
      <c r="A56" s="53" t="s">
        <v>308</v>
      </c>
      <c r="B56" s="117" t="s">
        <v>373</v>
      </c>
      <c r="C56" s="92">
        <v>851.31205</v>
      </c>
      <c r="D56" s="92">
        <v>851.31188710442404</v>
      </c>
      <c r="E56" s="92">
        <v>0</v>
      </c>
      <c r="F56" s="92">
        <v>0.13003513613824783</v>
      </c>
      <c r="G56" s="92">
        <v>0</v>
      </c>
      <c r="H56" s="92">
        <v>5.2674149387476152</v>
      </c>
      <c r="I56" s="92">
        <v>1.1070045713573244</v>
      </c>
      <c r="J56" s="92">
        <v>44.842129516672664</v>
      </c>
      <c r="K56" s="53"/>
    </row>
    <row r="57" spans="1:12">
      <c r="A57" s="53" t="s">
        <v>308</v>
      </c>
      <c r="B57" s="117" t="s">
        <v>374</v>
      </c>
      <c r="C57" s="92">
        <v>3.8904499999999893</v>
      </c>
      <c r="D57" s="92">
        <v>3.8904492555760224</v>
      </c>
      <c r="E57" s="92">
        <v>0</v>
      </c>
      <c r="F57" s="92">
        <v>0.88077964876773118</v>
      </c>
      <c r="G57" s="92">
        <v>0</v>
      </c>
      <c r="H57" s="92">
        <v>3.5381672333626066</v>
      </c>
      <c r="I57" s="92">
        <v>3.4266285288749303E-2</v>
      </c>
      <c r="J57" s="92">
        <v>0.13765060079139027</v>
      </c>
      <c r="K57" s="53"/>
    </row>
    <row r="58" spans="1:12">
      <c r="A58" s="53" t="s">
        <v>308</v>
      </c>
      <c r="B58" s="117" t="s">
        <v>375</v>
      </c>
      <c r="C58" s="92">
        <v>6467.5</v>
      </c>
      <c r="D58" s="92">
        <v>6465.5092499733864</v>
      </c>
      <c r="E58" s="92">
        <v>0</v>
      </c>
      <c r="F58" s="92">
        <v>4.7014144192240759E-2</v>
      </c>
      <c r="G58" s="92">
        <v>0</v>
      </c>
      <c r="H58" s="92">
        <v>0.63987640250252809</v>
      </c>
      <c r="I58" s="92">
        <v>3.0397038415451516</v>
      </c>
      <c r="J58" s="92">
        <v>41.371267992197893</v>
      </c>
      <c r="K58" s="53"/>
    </row>
    <row r="59" spans="1:12">
      <c r="A59" s="53" t="s">
        <v>308</v>
      </c>
      <c r="B59" s="117" t="s">
        <v>376</v>
      </c>
      <c r="C59" s="92">
        <v>406.48687200000035</v>
      </c>
      <c r="D59" s="92">
        <v>406.36175197661385</v>
      </c>
      <c r="E59" s="92">
        <v>0</v>
      </c>
      <c r="F59" s="92">
        <v>2.5994398891297402E-2</v>
      </c>
      <c r="G59" s="92">
        <v>0</v>
      </c>
      <c r="H59" s="92">
        <v>5.752673582745645E-3</v>
      </c>
      <c r="I59" s="92">
        <v>0.10563129475046561</v>
      </c>
      <c r="J59" s="92">
        <v>2.3376665156341046E-2</v>
      </c>
      <c r="K59" s="53"/>
    </row>
    <row r="60" spans="1:12">
      <c r="A60" s="53" t="s">
        <v>308</v>
      </c>
      <c r="B60" s="117" t="s">
        <v>377</v>
      </c>
      <c r="C60" s="92">
        <v>3007.5367500000002</v>
      </c>
      <c r="D60" s="92">
        <v>3363.4634965200003</v>
      </c>
      <c r="E60" s="92">
        <v>869.4848163454659</v>
      </c>
      <c r="F60" s="92">
        <v>0</v>
      </c>
      <c r="G60" s="92">
        <v>18.606066214976764</v>
      </c>
      <c r="H60" s="92">
        <v>0</v>
      </c>
      <c r="I60" s="92">
        <v>2.9244804405563709</v>
      </c>
      <c r="J60" s="92">
        <v>6.2580824527908391E-2</v>
      </c>
      <c r="K60" s="53"/>
    </row>
    <row r="61" spans="1:12">
      <c r="A61" s="53" t="s">
        <v>308</v>
      </c>
      <c r="B61" s="117" t="s">
        <v>378</v>
      </c>
      <c r="C61" s="92">
        <v>361.233</v>
      </c>
      <c r="D61" s="92">
        <v>361.23300011271164</v>
      </c>
      <c r="E61" s="92">
        <v>871.77093307519522</v>
      </c>
      <c r="F61" s="92">
        <v>0</v>
      </c>
      <c r="G61" s="92">
        <v>23.617143891933164</v>
      </c>
      <c r="H61" s="92">
        <v>0</v>
      </c>
      <c r="I61" s="92">
        <v>0.31491242956581073</v>
      </c>
      <c r="J61" s="92">
        <v>8.5312917421766186E-3</v>
      </c>
      <c r="K61" s="53"/>
    </row>
    <row r="62" spans="1:12">
      <c r="A62" s="53" t="s">
        <v>308</v>
      </c>
      <c r="B62" s="117" t="s">
        <v>379</v>
      </c>
      <c r="C62" s="92">
        <v>7026.7397499999997</v>
      </c>
      <c r="D62" s="92">
        <v>7075.3068952939284</v>
      </c>
      <c r="E62" s="92">
        <v>0</v>
      </c>
      <c r="F62" s="92">
        <v>6.6468680843245032E-2</v>
      </c>
      <c r="G62" s="92">
        <v>0</v>
      </c>
      <c r="H62" s="92">
        <v>2.1050512194777724</v>
      </c>
      <c r="I62" s="92">
        <v>4.7028631589130301</v>
      </c>
      <c r="J62" s="92">
        <v>148.93883408117975</v>
      </c>
      <c r="K62" s="53"/>
    </row>
    <row r="63" spans="1:12">
      <c r="A63" s="53"/>
      <c r="B63" s="117" t="s">
        <v>396</v>
      </c>
      <c r="C63" s="92"/>
      <c r="D63" s="92"/>
      <c r="E63" s="92"/>
      <c r="F63" s="92"/>
      <c r="G63" s="92"/>
      <c r="H63" s="92"/>
      <c r="I63" s="92"/>
      <c r="J63" s="92"/>
      <c r="K63" s="53"/>
    </row>
    <row r="64" spans="1:12">
      <c r="A64" s="53" t="s">
        <v>308</v>
      </c>
      <c r="B64" s="117" t="s">
        <v>380</v>
      </c>
      <c r="C64" s="122">
        <v>136</v>
      </c>
      <c r="D64" s="122">
        <v>136</v>
      </c>
      <c r="E64" s="122">
        <v>0</v>
      </c>
      <c r="F64" s="122">
        <v>0.13</v>
      </c>
      <c r="G64" s="122">
        <v>0</v>
      </c>
      <c r="H64" s="122">
        <v>29.5</v>
      </c>
      <c r="I64" s="122">
        <v>0.17679999999999998</v>
      </c>
      <c r="J64" s="133">
        <v>40.119999999999997</v>
      </c>
      <c r="K64" s="53"/>
    </row>
    <row r="65" spans="1:18">
      <c r="A65" s="53" t="s">
        <v>308</v>
      </c>
      <c r="B65" s="117" t="s">
        <v>381</v>
      </c>
      <c r="C65" s="122">
        <v>140</v>
      </c>
      <c r="D65" s="122">
        <v>140</v>
      </c>
      <c r="E65" s="122">
        <v>0</v>
      </c>
      <c r="F65" s="122">
        <v>8.6999999999999994E-2</v>
      </c>
      <c r="G65" s="122">
        <v>0</v>
      </c>
      <c r="H65" s="122">
        <v>2.4E-2</v>
      </c>
      <c r="I65" s="122">
        <v>0.12179999999999999</v>
      </c>
      <c r="J65" s="133">
        <v>3.3599999999999998E-2</v>
      </c>
      <c r="K65" s="53"/>
    </row>
    <row r="66" spans="1:18">
      <c r="A66" s="53" t="s">
        <v>308</v>
      </c>
      <c r="B66" s="117" t="s">
        <v>382</v>
      </c>
      <c r="C66" s="122">
        <v>183</v>
      </c>
      <c r="D66" s="122">
        <v>183</v>
      </c>
      <c r="E66" s="122">
        <v>0</v>
      </c>
      <c r="F66" s="122">
        <v>7.0000000000000007E-2</v>
      </c>
      <c r="G66" s="122">
        <v>0</v>
      </c>
      <c r="H66" s="122">
        <v>1.92</v>
      </c>
      <c r="I66" s="122">
        <v>0.12809999999999999</v>
      </c>
      <c r="J66" s="133">
        <v>3.5136000000000003</v>
      </c>
      <c r="K66" s="53"/>
    </row>
    <row r="67" spans="1:18">
      <c r="A67" s="53" t="s">
        <v>308</v>
      </c>
      <c r="B67" s="117" t="s">
        <v>383</v>
      </c>
      <c r="C67" s="122">
        <v>240</v>
      </c>
      <c r="D67" s="122">
        <v>240</v>
      </c>
      <c r="E67" s="122">
        <v>0</v>
      </c>
      <c r="F67" s="122">
        <v>0.06</v>
      </c>
      <c r="G67" s="122">
        <v>0</v>
      </c>
      <c r="H67" s="122">
        <v>20.89</v>
      </c>
      <c r="I67" s="122">
        <v>0.14399999999999999</v>
      </c>
      <c r="J67" s="133">
        <v>50.136000000000003</v>
      </c>
      <c r="K67" s="53"/>
    </row>
    <row r="68" spans="1:18">
      <c r="A68" s="53" t="s">
        <v>308</v>
      </c>
      <c r="B68" s="117" t="s">
        <v>384</v>
      </c>
      <c r="C68" s="122">
        <v>225.52999999999997</v>
      </c>
      <c r="D68" s="122">
        <v>225.52999999999997</v>
      </c>
      <c r="E68" s="122">
        <v>0</v>
      </c>
      <c r="F68" s="122">
        <v>3.7999999999999999E-2</v>
      </c>
      <c r="G68" s="122">
        <v>0</v>
      </c>
      <c r="H68" s="122">
        <v>0.57999999999999996</v>
      </c>
      <c r="I68" s="122">
        <v>8.5701399999999983E-2</v>
      </c>
      <c r="J68" s="133">
        <v>1.3080739999999997</v>
      </c>
      <c r="K68" s="53"/>
    </row>
    <row r="69" spans="1:18">
      <c r="A69" s="53" t="s">
        <v>308</v>
      </c>
      <c r="B69" s="117" t="s">
        <v>385</v>
      </c>
      <c r="C69" s="122">
        <v>221</v>
      </c>
      <c r="D69" s="122">
        <v>221</v>
      </c>
      <c r="E69" s="122">
        <v>0</v>
      </c>
      <c r="F69" s="122">
        <v>0.14000000000000001</v>
      </c>
      <c r="G69" s="122">
        <v>0</v>
      </c>
      <c r="H69" s="122">
        <v>21.36</v>
      </c>
      <c r="I69" s="122">
        <v>0.30940000000000001</v>
      </c>
      <c r="J69" s="133">
        <v>47.205599999999997</v>
      </c>
      <c r="K69" s="53"/>
    </row>
    <row r="70" spans="1:18">
      <c r="A70" s="53" t="s">
        <v>308</v>
      </c>
      <c r="B70" s="117" t="s">
        <v>386</v>
      </c>
      <c r="C70" s="122">
        <v>256</v>
      </c>
      <c r="D70" s="122">
        <v>256</v>
      </c>
      <c r="E70" s="122">
        <v>0</v>
      </c>
      <c r="F70" s="122">
        <v>0.10257812499999998</v>
      </c>
      <c r="G70" s="122">
        <v>0</v>
      </c>
      <c r="H70" s="122">
        <v>9.906367187499999</v>
      </c>
      <c r="I70" s="122">
        <v>0.26259999999999994</v>
      </c>
      <c r="J70" s="133">
        <v>25.360299999999999</v>
      </c>
      <c r="K70" s="53"/>
    </row>
    <row r="71" spans="1:18">
      <c r="A71" s="53" t="s">
        <v>308</v>
      </c>
      <c r="B71" s="117" t="s">
        <v>387</v>
      </c>
      <c r="C71" s="122">
        <v>175</v>
      </c>
      <c r="D71" s="122">
        <v>175</v>
      </c>
      <c r="E71" s="122">
        <v>0</v>
      </c>
      <c r="F71" s="122">
        <v>0.09</v>
      </c>
      <c r="G71" s="122">
        <v>0</v>
      </c>
      <c r="H71" s="122">
        <v>22.78</v>
      </c>
      <c r="I71" s="122">
        <v>0.1575</v>
      </c>
      <c r="J71" s="133">
        <v>39.865000000000002</v>
      </c>
      <c r="K71" s="53"/>
    </row>
    <row r="72" spans="1:18">
      <c r="A72" s="53" t="s">
        <v>308</v>
      </c>
      <c r="B72" s="117" t="s">
        <v>388</v>
      </c>
      <c r="C72" s="122">
        <v>30</v>
      </c>
      <c r="D72" s="122">
        <v>30</v>
      </c>
      <c r="E72" s="122">
        <v>803</v>
      </c>
      <c r="F72" s="122">
        <v>0</v>
      </c>
      <c r="G72" s="122">
        <v>50</v>
      </c>
      <c r="H72" s="122">
        <v>0</v>
      </c>
      <c r="I72" s="122">
        <v>2.409E-2</v>
      </c>
      <c r="J72" s="133">
        <v>1.5E-3</v>
      </c>
      <c r="K72" s="53"/>
    </row>
    <row r="73" spans="1:18">
      <c r="A73" s="53" t="s">
        <v>308</v>
      </c>
      <c r="B73" s="117" t="s">
        <v>389</v>
      </c>
      <c r="C73" s="122">
        <v>122</v>
      </c>
      <c r="D73" s="122">
        <v>122</v>
      </c>
      <c r="E73" s="122">
        <v>803</v>
      </c>
      <c r="F73" s="122">
        <v>0</v>
      </c>
      <c r="G73" s="122">
        <v>50</v>
      </c>
      <c r="H73" s="122">
        <v>0</v>
      </c>
      <c r="I73" s="122">
        <v>9.7965999999999998E-2</v>
      </c>
      <c r="J73" s="133">
        <v>6.1000000000000004E-3</v>
      </c>
      <c r="K73" s="53"/>
    </row>
    <row r="74" spans="1:18">
      <c r="A74" s="53" t="s">
        <v>308</v>
      </c>
      <c r="B74" s="117" t="s">
        <v>390</v>
      </c>
      <c r="C74" s="122">
        <v>122</v>
      </c>
      <c r="D74" s="122">
        <v>122</v>
      </c>
      <c r="E74" s="122">
        <v>803</v>
      </c>
      <c r="F74" s="122">
        <v>0</v>
      </c>
      <c r="G74" s="122">
        <v>50</v>
      </c>
      <c r="H74" s="122">
        <v>0</v>
      </c>
      <c r="I74" s="122">
        <v>9.7965999999999998E-2</v>
      </c>
      <c r="J74" s="133">
        <v>6.1000000000000004E-3</v>
      </c>
      <c r="K74" s="53"/>
    </row>
    <row r="75" spans="1:18">
      <c r="A75" s="53" t="s">
        <v>308</v>
      </c>
      <c r="B75" s="117" t="s">
        <v>391</v>
      </c>
      <c r="C75" s="122">
        <v>0</v>
      </c>
      <c r="D75" s="122">
        <v>0</v>
      </c>
      <c r="E75" s="122"/>
      <c r="F75" s="122"/>
      <c r="G75" s="122"/>
      <c r="H75" s="122"/>
      <c r="I75" s="122">
        <v>0</v>
      </c>
      <c r="J75" s="133">
        <v>0</v>
      </c>
      <c r="K75" s="53"/>
    </row>
    <row r="76" spans="1:18">
      <c r="A76" s="53" t="s">
        <v>308</v>
      </c>
      <c r="B76" s="117" t="s">
        <v>392</v>
      </c>
      <c r="C76" s="122">
        <v>878</v>
      </c>
      <c r="D76" s="122">
        <v>878.75995552000018</v>
      </c>
      <c r="E76" s="122">
        <v>878.08771846907212</v>
      </c>
      <c r="F76" s="122">
        <v>0</v>
      </c>
      <c r="G76" s="123">
        <v>78.385906973326342</v>
      </c>
      <c r="H76" s="123">
        <v>0</v>
      </c>
      <c r="I76" s="123">
        <v>0.77162832442454032</v>
      </c>
      <c r="J76" s="135">
        <v>6.8882396125275136E-2</v>
      </c>
      <c r="K76" s="53"/>
    </row>
    <row r="77" spans="1:18">
      <c r="A77" s="53" t="s">
        <v>308</v>
      </c>
      <c r="B77" s="117" t="s">
        <v>393</v>
      </c>
      <c r="C77" s="122">
        <v>0</v>
      </c>
      <c r="D77" s="122">
        <v>0</v>
      </c>
      <c r="E77" s="122"/>
      <c r="F77" s="122"/>
      <c r="G77" s="122"/>
      <c r="H77" s="122"/>
      <c r="I77" s="122">
        <v>0</v>
      </c>
      <c r="J77" s="133">
        <v>0</v>
      </c>
      <c r="K77" s="53"/>
    </row>
    <row r="78" spans="1:18" ht="15.75" thickBot="1">
      <c r="A78" s="53" t="s">
        <v>308</v>
      </c>
      <c r="B78" s="118" t="s">
        <v>394</v>
      </c>
      <c r="C78" s="136">
        <v>11347.547999999999</v>
      </c>
      <c r="D78" s="136">
        <v>11347.547999999999</v>
      </c>
      <c r="E78" s="136">
        <v>34.961498172684472</v>
      </c>
      <c r="F78" s="136">
        <v>0</v>
      </c>
      <c r="G78" s="136">
        <v>0</v>
      </c>
      <c r="H78" s="136">
        <v>32.329443166889213</v>
      </c>
      <c r="I78" s="136">
        <v>0.3967272786664493</v>
      </c>
      <c r="J78" s="136">
        <v>3668.599081495473</v>
      </c>
      <c r="K78" s="53"/>
    </row>
    <row r="79" spans="1:18" s="8" customFormat="1">
      <c r="A79" s="65" t="s">
        <v>51</v>
      </c>
      <c r="B79" s="69"/>
      <c r="C79" s="82">
        <f>SUM(C55:C78)</f>
        <v>45845.710600524995</v>
      </c>
      <c r="D79" s="82">
        <f>SUM(D55:D78)</f>
        <v>44188.924165706034</v>
      </c>
      <c r="E79" s="69"/>
      <c r="F79" s="69"/>
      <c r="G79" s="69"/>
      <c r="H79" s="69"/>
      <c r="I79" s="81">
        <f>SUM(I55:I78)</f>
        <v>117.04154683227489</v>
      </c>
      <c r="J79" s="81">
        <f>SUM(J55:J78)</f>
        <v>4521.5091218023736</v>
      </c>
      <c r="K79" s="69"/>
      <c r="L79" s="64" t="s">
        <v>184</v>
      </c>
    </row>
    <row r="80" spans="1:18" s="8" customFormat="1">
      <c r="A80" s="65" t="s">
        <v>52</v>
      </c>
      <c r="B80" s="69"/>
      <c r="C80" s="70"/>
      <c r="D80" s="67"/>
      <c r="E80" s="67"/>
      <c r="F80" s="67"/>
      <c r="G80" s="67"/>
      <c r="H80" s="67"/>
      <c r="I80" s="83">
        <f>I79-I54</f>
        <v>1.2367840926106908</v>
      </c>
      <c r="J80" s="83">
        <f>J79-J54</f>
        <v>1613.1173682273466</v>
      </c>
      <c r="K80" s="67"/>
      <c r="L80" s="64" t="s">
        <v>49</v>
      </c>
      <c r="O80" s="71"/>
      <c r="R80" s="72"/>
    </row>
    <row r="81" spans="1:17">
      <c r="I81" s="48"/>
      <c r="J81" s="48"/>
    </row>
    <row r="82" spans="1:17" s="8" customFormat="1">
      <c r="A82" s="73" t="s">
        <v>53</v>
      </c>
      <c r="B82" s="74"/>
      <c r="C82" s="74"/>
      <c r="D82" s="74"/>
      <c r="E82" s="74"/>
      <c r="F82" s="74"/>
      <c r="G82" s="74"/>
      <c r="H82" s="74"/>
      <c r="I82" s="84">
        <f>I16-I29-I80</f>
        <v>1.8398051081815581</v>
      </c>
      <c r="J82" s="84">
        <f>J16-J29-J80</f>
        <v>405.24534937078715</v>
      </c>
      <c r="K82" s="74"/>
      <c r="L82" s="71" t="s">
        <v>185</v>
      </c>
      <c r="Q82" s="72"/>
    </row>
    <row r="84" spans="1:17" s="8" customFormat="1">
      <c r="A84" s="73" t="s">
        <v>54</v>
      </c>
      <c r="B84" s="74"/>
      <c r="C84" s="74"/>
      <c r="D84" s="74"/>
      <c r="E84" s="74"/>
      <c r="F84" s="74"/>
      <c r="G84" s="74"/>
      <c r="H84" s="74"/>
      <c r="I84" s="85">
        <f>(1-I82/I16)*100</f>
        <v>95.683739139345974</v>
      </c>
      <c r="J84" s="85">
        <f>(1-J82/J16)*100</f>
        <v>95.644198172952315</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2024-01-22T17:24:20Z</dcterms:modified>
  <cp:category/>
  <cp:contentStatus/>
</cp:coreProperties>
</file>